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"/>
    </mc:Choice>
  </mc:AlternateContent>
  <xr:revisionPtr revIDLastSave="0" documentId="13_ncr:1_{C13320B8-95B0-410E-9EAC-D37198B1B7DC}" xr6:coauthVersionLast="36" xr6:coauthVersionMax="47" xr10:uidLastSave="{00000000-0000-0000-0000-000000000000}"/>
  <bookViews>
    <workbookView xWindow="0" yWindow="0" windowWidth="30936" windowHeight="8844" activeTab="1" xr2:uid="{E0FD66C9-775C-4BD0-B0E9-492370586D85}"/>
  </bookViews>
  <sheets>
    <sheet name="Copertina" sheetId="2" r:id="rId1"/>
    <sheet name="OE Lotto 6" sheetId="1" r:id="rId2"/>
  </sheets>
  <definedNames>
    <definedName name="_xlnm.Print_Area" localSheetId="0">Copertina!$A$1:$Q$30</definedName>
    <definedName name="_xlnm.Print_Area" localSheetId="1">'OE Lotto 6'!$A$1:$R$43</definedName>
    <definedName name="_xlnm.Print_Titles" localSheetId="1">'OE Lotto 6'!$1:$1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P14" i="1" s="1"/>
  <c r="F38" i="1"/>
  <c r="P38" i="1" s="1"/>
  <c r="F34" i="1"/>
  <c r="P34" i="1" s="1"/>
  <c r="F29" i="1"/>
  <c r="P29" i="1" s="1"/>
  <c r="F24" i="1"/>
  <c r="P24" i="1" s="1"/>
  <c r="F19" i="1"/>
  <c r="P19" i="1" s="1"/>
  <c r="L7" i="1"/>
  <c r="P7" i="1" s="1"/>
  <c r="J7" i="1"/>
  <c r="P10" i="1" l="1"/>
  <c r="M40" i="1" s="1"/>
</calcChain>
</file>

<file path=xl/sharedStrings.xml><?xml version="1.0" encoding="utf-8"?>
<sst xmlns="http://schemas.openxmlformats.org/spreadsheetml/2006/main" count="59" uniqueCount="44">
  <si>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</si>
  <si>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</si>
  <si>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</si>
  <si>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</si>
  <si>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</si>
  <si>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</si>
  <si>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</si>
  <si>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</si>
  <si>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</si>
  <si>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</si>
  <si>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</si>
  <si>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</si>
  <si>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</si>
  <si>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</si>
  <si>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</si>
  <si>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</si>
  <si>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</si>
  <si>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</si>
  <si>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</si>
  <si>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</si>
  <si>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</si>
  <si>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</si>
  <si>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</si>
  <si>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</si>
  <si>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</si>
  <si>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</si>
  <si>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</si>
  <si>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</si>
  <si>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</si>
  <si>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</si>
  <si>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</si>
  <si>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</si>
  <si>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</si>
  <si>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</si>
  <si>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</si>
  <si>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 xml:space="preserve">Interventi straordinari e a richiesta </t>
  </si>
  <si>
    <t>AOU CAGLIARI</t>
  </si>
  <si>
    <r>
      <t xml:space="preserve">VALORE TOTALE DEL LOTTO 6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</si>
  <si>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</si>
  <si>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</si>
  <si>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</si>
  <si>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Sanificazione e disinfezione mezzi di soccorso delle Aziende sanitarie (ordinaria e straordinaria)</t>
  </si>
  <si>
    <t>LOTTO 6 - CIG BC28FD3926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</si>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</sst>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#,##0.000"/>
    <numFmt numFmtId="167" formatCode="#,##0.00\ &quot;€&quot;"/>
    <numFmt numFmtId="168" formatCode="[$€-2]\ #,##0;[Red]\-[$€-2]\ #,##0"/>
    <numFmt numFmtId="169" formatCode="[$€-2]\ #,##0.00;[Red]\-[$€-2]\ #,##0.00"/>
    <numFmt numFmtId="170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7" fontId="2" fillId="2" borderId="16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168" fontId="2" fillId="0" borderId="18" xfId="0" applyNumberFormat="1" applyFont="1" applyBorder="1" applyAlignment="1">
      <alignment horizontal="center" vertical="center" wrapText="1"/>
    </xf>
    <xf numFmtId="9" fontId="14" fillId="5" borderId="19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8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9" fontId="7" fillId="2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70" fontId="2" fillId="2" borderId="0" xfId="1" applyNumberFormat="1" applyFont="1" applyFill="1"/>
    <xf numFmtId="169" fontId="2" fillId="0" borderId="18" xfId="0" applyNumberFormat="1" applyFont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169" fontId="2" fillId="0" borderId="26" xfId="0" applyNumberFormat="1" applyFont="1" applyBorder="1" applyAlignment="1">
      <alignment horizontal="center" vertical="center" wrapText="1"/>
    </xf>
    <xf numFmtId="9" fontId="14" fillId="5" borderId="16" xfId="2" applyFont="1" applyFill="1" applyBorder="1" applyAlignment="1">
      <alignment horizontal="center" vertical="center" wrapText="1"/>
    </xf>
    <xf numFmtId="169" fontId="2" fillId="0" borderId="19" xfId="0" applyNumberFormat="1" applyFont="1" applyBorder="1" applyAlignment="1">
      <alignment horizontal="center" vertical="center" wrapText="1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9" fontId="7" fillId="0" borderId="5" xfId="0" applyNumberFormat="1" applyFont="1" applyBorder="1" applyAlignment="1">
      <alignment horizontal="center" vertical="center" wrapText="1"/>
    </xf>
    <xf numFmtId="169" fontId="7" fillId="0" borderId="17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center" vertical="center"/>
    </xf>
    <xf numFmtId="0" fontId="6" fillId="2" borderId="12" xfId="3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9" fontId="3" fillId="2" borderId="5" xfId="0" applyNumberFormat="1" applyFont="1" applyFill="1" applyBorder="1" applyAlignment="1">
      <alignment horizontal="center" vertical="center"/>
    </xf>
    <xf numFmtId="169" fontId="3" fillId="2" borderId="17" xfId="0" applyNumberFormat="1" applyFont="1" applyFill="1" applyBorder="1" applyAlignment="1">
      <alignment horizontal="center" vertical="center"/>
    </xf>
    <xf numFmtId="169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7" xfId="5" applyFont="1" applyBorder="1" applyAlignment="1">
      <alignment horizontal="center" vertical="center" wrapText="1"/>
    </xf>
    <xf numFmtId="0" fontId="0" fillId="0" borderId="17" xfId="0" applyBorder="1"/>
    <xf numFmtId="0" fontId="0" fillId="0" borderId="6" xfId="0" applyBorder="1"/>
    <xf numFmtId="0" fontId="16" fillId="0" borderId="21" xfId="5" applyFont="1" applyBorder="1" applyAlignment="1">
      <alignment horizontal="center" vertical="top" wrapText="1"/>
    </xf>
    <xf numFmtId="0" fontId="16" fillId="0" borderId="22" xfId="5" applyFont="1" applyBorder="1" applyAlignment="1">
      <alignment horizontal="center" vertical="top" wrapText="1"/>
    </xf>
    <xf numFmtId="0" fontId="0" fillId="0" borderId="22" xfId="0" applyBorder="1"/>
    <xf numFmtId="0" fontId="0" fillId="0" borderId="23" xfId="0" applyBorder="1"/>
    <xf numFmtId="0" fontId="11" fillId="3" borderId="20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4843A32-626C-4B95-9007-8CC17EF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169AD-6968-467C-9FA3-66463258DA77}">
  <dimension ref="A6:P36"/>
  <sheetViews>
    <sheetView zoomScale="80" zoomScaleNormal="80" zoomScaleSheetLayoutView="80" workbookViewId="0">
      <selection activeCell="C18" sqref="C18:P29"/>
    </sheetView>
  </sheetViews>
  <sheetFormatPr defaultColWidth="8.77734375" defaultRowHeight="14.4" x14ac:dyDescent="0.3"/>
  <cols>
    <col min="1" max="16384" width="8.77734375" style="53"/>
  </cols>
  <sheetData>
    <row r="6" spans="1:13" x14ac:dyDescent="0.3">
      <c r="I6" s="54"/>
    </row>
    <row r="12" spans="1:13" x14ac:dyDescent="0.3">
      <c r="J12" s="55"/>
    </row>
    <row r="13" spans="1:13" x14ac:dyDescent="0.3">
      <c r="I13" s="59" t="s">
        <v>38</v>
      </c>
      <c r="J13" s="59"/>
    </row>
    <row r="14" spans="1:13" x14ac:dyDescent="0.3">
      <c r="A14" s="56"/>
      <c r="I14" s="59" t="s">
        <v>39</v>
      </c>
      <c r="J14" s="59"/>
    </row>
    <row r="15" spans="1:13" x14ac:dyDescent="0.3">
      <c r="A15" s="56"/>
    </row>
    <row r="16" spans="1:13" ht="14.55" customHeight="1" x14ac:dyDescent="0.3">
      <c r="D16" s="57"/>
      <c r="E16" s="57"/>
      <c r="M16" s="57"/>
    </row>
    <row r="17" spans="3:16" ht="14.55" customHeight="1" x14ac:dyDescent="0.3"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3:16" ht="14.55" customHeight="1" x14ac:dyDescent="0.3">
      <c r="C18" s="60" t="s">
        <v>43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3:16" x14ac:dyDescent="0.3"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3:16" x14ac:dyDescent="0.3"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3:16" x14ac:dyDescent="0.3"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3:16" x14ac:dyDescent="0.3"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3:16" x14ac:dyDescent="0.3"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3:1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3:1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3:1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3:1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3:1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3:1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3:16" x14ac:dyDescent="0.3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</row>
    <row r="31" spans="3:16" x14ac:dyDescent="0.3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3:16" x14ac:dyDescent="0.3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3:14" x14ac:dyDescent="0.3"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</row>
    <row r="34" spans="3:14" x14ac:dyDescent="0.3"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</row>
    <row r="35" spans="3:14" x14ac:dyDescent="0.3"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pans="3:14" x14ac:dyDescent="0.3"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43"/>
  <sheetViews>
    <sheetView tabSelected="1" view="pageBreakPreview" zoomScale="80" zoomScaleNormal="80" zoomScaleSheetLayoutView="80" workbookViewId="0">
      <selection activeCell="E2" sqref="E2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65" t="s">
        <v>42</v>
      </c>
      <c r="F1" s="65"/>
      <c r="G1" s="65"/>
      <c r="H1" s="65"/>
      <c r="I1" s="65"/>
      <c r="J1" s="65"/>
    </row>
    <row r="2" spans="1:18" ht="9" customHeight="1" x14ac:dyDescent="0.2"/>
    <row r="3" spans="1:18" ht="15" customHeight="1" x14ac:dyDescent="0.3">
      <c r="A3" s="2">
        <v>1</v>
      </c>
      <c r="B3" s="3" t="s">
        <v>33</v>
      </c>
      <c r="C3" s="3"/>
    </row>
    <row r="4" spans="1:18" ht="15" customHeight="1" thickBot="1" x14ac:dyDescent="0.25"/>
    <row r="5" spans="1:18" ht="43.5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6" t="s">
        <v>8</v>
      </c>
      <c r="R5" s="47" t="s">
        <v>34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66" t="s">
        <v>9</v>
      </c>
      <c r="B7" s="67" t="s">
        <v>36</v>
      </c>
      <c r="C7" s="15" t="s">
        <v>10</v>
      </c>
      <c r="D7" s="16">
        <v>9600</v>
      </c>
      <c r="E7" s="16">
        <v>23500</v>
      </c>
      <c r="F7" s="16">
        <v>9000</v>
      </c>
      <c r="G7" s="16">
        <v>23000</v>
      </c>
      <c r="H7" s="17">
        <v>75000</v>
      </c>
      <c r="J7" s="18">
        <f>SUM(D7:I7)</f>
        <v>140100</v>
      </c>
      <c r="L7" s="19">
        <f>+(D8*D7)+(E8*E7)+(F8*F7)+(G8*G7)+(H8*H7)</f>
        <v>0</v>
      </c>
      <c r="N7" s="20">
        <v>60</v>
      </c>
      <c r="P7" s="19">
        <f>+L7*N7</f>
        <v>0</v>
      </c>
      <c r="R7" s="19">
        <v>13000000</v>
      </c>
    </row>
    <row r="8" spans="1:18" ht="21.6" customHeight="1" thickBot="1" x14ac:dyDescent="0.25">
      <c r="A8" s="66"/>
      <c r="B8" s="68"/>
      <c r="C8" s="21" t="s">
        <v>11</v>
      </c>
      <c r="D8" s="22"/>
      <c r="E8" s="22"/>
      <c r="F8" s="22"/>
      <c r="G8" s="22"/>
      <c r="H8" s="23"/>
    </row>
    <row r="9" spans="1:18" ht="7.95" customHeight="1" thickBot="1" x14ac:dyDescent="0.25"/>
    <row r="10" spans="1:18" ht="15" customHeight="1" thickBot="1" x14ac:dyDescent="0.25">
      <c r="N10" s="24" t="s">
        <v>32</v>
      </c>
      <c r="P10" s="25">
        <f>+P7</f>
        <v>0</v>
      </c>
      <c r="Q10" s="1">
        <v>1</v>
      </c>
      <c r="R10" s="43"/>
    </row>
    <row r="11" spans="1:18" s="26" customFormat="1" ht="15" customHeight="1" x14ac:dyDescent="0.3">
      <c r="A11" s="2">
        <v>2</v>
      </c>
      <c r="B11" s="3" t="s">
        <v>12</v>
      </c>
    </row>
    <row r="12" spans="1:18" ht="15" customHeight="1" thickBot="1" x14ac:dyDescent="0.25"/>
    <row r="13" spans="1:18" ht="34.5" customHeight="1" thickBot="1" x14ac:dyDescent="0.25">
      <c r="D13" s="27" t="s">
        <v>13</v>
      </c>
      <c r="E13" s="28" t="s">
        <v>14</v>
      </c>
      <c r="F13" s="69" t="s">
        <v>15</v>
      </c>
      <c r="G13" s="69"/>
      <c r="H13" s="70"/>
    </row>
    <row r="14" spans="1:18" ht="49.05" customHeight="1" thickBot="1" x14ac:dyDescent="0.25">
      <c r="B14" s="61" t="s">
        <v>16</v>
      </c>
      <c r="C14" s="61"/>
      <c r="D14" s="29">
        <v>6437500</v>
      </c>
      <c r="E14" s="30"/>
      <c r="F14" s="62">
        <f>ROUND((D14*(1-E14)),2)</f>
        <v>6437500</v>
      </c>
      <c r="G14" s="63"/>
      <c r="H14" s="64"/>
      <c r="N14" s="24" t="s">
        <v>17</v>
      </c>
      <c r="P14" s="25">
        <f>+F14</f>
        <v>6437500</v>
      </c>
      <c r="Q14" s="1">
        <v>2</v>
      </c>
    </row>
    <row r="15" spans="1:18" ht="15" customHeight="1" x14ac:dyDescent="0.2">
      <c r="B15" s="31"/>
      <c r="C15" s="31"/>
      <c r="D15" s="32"/>
      <c r="E15" s="33"/>
      <c r="F15" s="34"/>
      <c r="G15" s="34"/>
      <c r="H15" s="34"/>
    </row>
    <row r="16" spans="1:18" s="26" customFormat="1" ht="15" customHeight="1" x14ac:dyDescent="0.3">
      <c r="A16" s="2">
        <v>3</v>
      </c>
      <c r="B16" s="3" t="s">
        <v>41</v>
      </c>
    </row>
    <row r="17" spans="1:17" ht="15" customHeight="1" thickBot="1" x14ac:dyDescent="0.25">
      <c r="B17" s="31"/>
      <c r="C17" s="31"/>
      <c r="D17" s="32"/>
      <c r="E17" s="33"/>
      <c r="F17" s="34"/>
      <c r="G17" s="34"/>
      <c r="H17" s="34"/>
    </row>
    <row r="18" spans="1:17" ht="34.5" customHeight="1" thickBot="1" x14ac:dyDescent="0.25">
      <c r="D18" s="27" t="s">
        <v>13</v>
      </c>
      <c r="E18" s="28" t="s">
        <v>14</v>
      </c>
      <c r="F18" s="69" t="s">
        <v>15</v>
      </c>
      <c r="G18" s="69"/>
      <c r="H18" s="70"/>
    </row>
    <row r="19" spans="1:17" ht="49.05" customHeight="1" thickBot="1" x14ac:dyDescent="0.25">
      <c r="B19" s="61" t="s">
        <v>29</v>
      </c>
      <c r="C19" s="61"/>
      <c r="D19" s="29">
        <v>18000</v>
      </c>
      <c r="E19" s="30"/>
      <c r="F19" s="62">
        <f>ROUND((D19*(1-E19)),2)</f>
        <v>18000</v>
      </c>
      <c r="G19" s="63"/>
      <c r="H19" s="64"/>
      <c r="N19" s="24" t="s">
        <v>18</v>
      </c>
      <c r="P19" s="25">
        <f>+F19</f>
        <v>18000</v>
      </c>
      <c r="Q19" s="1">
        <v>3</v>
      </c>
    </row>
    <row r="20" spans="1:17" ht="15" customHeight="1" x14ac:dyDescent="0.2">
      <c r="B20" s="31"/>
      <c r="C20" s="31"/>
      <c r="D20" s="35"/>
      <c r="E20" s="33"/>
      <c r="F20" s="34"/>
      <c r="G20" s="34"/>
      <c r="H20" s="34"/>
    </row>
    <row r="21" spans="1:17" s="26" customFormat="1" ht="15" customHeight="1" x14ac:dyDescent="0.3">
      <c r="A21" s="2">
        <v>4</v>
      </c>
      <c r="B21" s="3" t="s">
        <v>35</v>
      </c>
    </row>
    <row r="22" spans="1:17" ht="15" customHeight="1" thickBot="1" x14ac:dyDescent="0.25"/>
    <row r="23" spans="1:17" ht="37.049999999999997" customHeight="1" thickBot="1" x14ac:dyDescent="0.25">
      <c r="D23" s="27" t="s">
        <v>13</v>
      </c>
      <c r="E23" s="28" t="s">
        <v>14</v>
      </c>
      <c r="F23" s="69" t="s">
        <v>15</v>
      </c>
      <c r="G23" s="69"/>
      <c r="H23" s="70"/>
    </row>
    <row r="24" spans="1:17" ht="49.05" customHeight="1" thickBot="1" x14ac:dyDescent="0.25">
      <c r="B24" s="61" t="s">
        <v>30</v>
      </c>
      <c r="C24" s="61"/>
      <c r="D24" s="29">
        <v>3250000</v>
      </c>
      <c r="E24" s="30"/>
      <c r="F24" s="62">
        <f>ROUND((D24*(1-E24)),2)</f>
        <v>3250000</v>
      </c>
      <c r="G24" s="63"/>
      <c r="H24" s="64"/>
      <c r="I24" s="37"/>
      <c r="K24" s="38"/>
      <c r="N24" s="24" t="s">
        <v>19</v>
      </c>
      <c r="P24" s="25">
        <f>+F24</f>
        <v>3250000</v>
      </c>
      <c r="Q24" s="1">
        <v>4</v>
      </c>
    </row>
    <row r="25" spans="1:17" ht="21.6" customHeight="1" x14ac:dyDescent="0.2">
      <c r="D25" s="39"/>
    </row>
    <row r="26" spans="1:17" s="26" customFormat="1" ht="15" customHeight="1" x14ac:dyDescent="0.3">
      <c r="A26" s="2">
        <v>5</v>
      </c>
      <c r="B26" s="3" t="s">
        <v>20</v>
      </c>
    </row>
    <row r="27" spans="1:17" ht="15" customHeight="1" thickBot="1" x14ac:dyDescent="0.25">
      <c r="E27" s="38"/>
      <c r="F27" s="38"/>
      <c r="G27" s="38"/>
      <c r="H27" s="38"/>
      <c r="I27" s="38"/>
      <c r="K27" s="38"/>
    </row>
    <row r="28" spans="1:17" ht="34.5" customHeight="1" thickBot="1" x14ac:dyDescent="0.25">
      <c r="D28" s="27" t="s">
        <v>13</v>
      </c>
      <c r="E28" s="28" t="s">
        <v>14</v>
      </c>
      <c r="F28" s="69" t="s">
        <v>15</v>
      </c>
      <c r="G28" s="69"/>
      <c r="H28" s="70"/>
    </row>
    <row r="29" spans="1:17" ht="42.45" customHeight="1" thickBot="1" x14ac:dyDescent="0.25">
      <c r="B29" s="61" t="s">
        <v>21</v>
      </c>
      <c r="C29" s="61"/>
      <c r="D29" s="40">
        <v>768750</v>
      </c>
      <c r="E29" s="30"/>
      <c r="F29" s="62">
        <f>ROUND((D29*(1-E29)),2)</f>
        <v>768750</v>
      </c>
      <c r="G29" s="63"/>
      <c r="H29" s="64"/>
      <c r="N29" s="24" t="s">
        <v>22</v>
      </c>
      <c r="P29" s="25">
        <f>+F29</f>
        <v>768750</v>
      </c>
      <c r="Q29" s="1">
        <v>5</v>
      </c>
    </row>
    <row r="30" spans="1:17" ht="16.95" customHeight="1" x14ac:dyDescent="0.2">
      <c r="B30" s="31"/>
      <c r="C30" s="31"/>
      <c r="D30" s="41"/>
      <c r="E30" s="33"/>
      <c r="F30" s="36"/>
      <c r="G30" s="36"/>
      <c r="H30" s="36"/>
    </row>
    <row r="31" spans="1:17" s="26" customFormat="1" ht="15" customHeight="1" x14ac:dyDescent="0.3">
      <c r="A31" s="2">
        <v>6</v>
      </c>
      <c r="B31" s="3" t="s">
        <v>23</v>
      </c>
    </row>
    <row r="32" spans="1:17" ht="15" customHeight="1" thickBot="1" x14ac:dyDescent="0.25">
      <c r="E32" s="38"/>
      <c r="F32" s="38"/>
      <c r="G32" s="38"/>
      <c r="H32" s="38"/>
      <c r="I32" s="38"/>
      <c r="K32" s="38"/>
    </row>
    <row r="33" spans="1:18" ht="36.450000000000003" customHeight="1" thickBot="1" x14ac:dyDescent="0.25">
      <c r="D33" s="27" t="s">
        <v>13</v>
      </c>
      <c r="E33" s="28" t="s">
        <v>14</v>
      </c>
      <c r="F33" s="69" t="s">
        <v>15</v>
      </c>
      <c r="G33" s="69"/>
      <c r="H33" s="70"/>
    </row>
    <row r="34" spans="1:18" ht="42.45" customHeight="1" thickBot="1" x14ac:dyDescent="0.25">
      <c r="B34" s="61" t="s">
        <v>31</v>
      </c>
      <c r="C34" s="61"/>
      <c r="D34" s="52">
        <v>431500</v>
      </c>
      <c r="E34" s="51"/>
      <c r="F34" s="62">
        <f>ROUND((D34*(1-E34)),2)</f>
        <v>431500</v>
      </c>
      <c r="G34" s="63"/>
      <c r="H34" s="64"/>
      <c r="N34" s="24" t="s">
        <v>24</v>
      </c>
      <c r="P34" s="25">
        <f>+F34</f>
        <v>431500</v>
      </c>
      <c r="Q34" s="1">
        <v>6</v>
      </c>
    </row>
    <row r="35" spans="1:18" ht="11.55" customHeight="1" x14ac:dyDescent="0.2">
      <c r="B35" s="31"/>
      <c r="C35" s="31"/>
      <c r="D35" s="42"/>
      <c r="E35" s="33"/>
      <c r="F35" s="34"/>
      <c r="G35" s="34"/>
      <c r="H35" s="34"/>
    </row>
    <row r="36" spans="1:18" ht="16.05" customHeight="1" thickBot="1" x14ac:dyDescent="0.35">
      <c r="A36" s="2">
        <v>7</v>
      </c>
      <c r="B36" s="3" t="s">
        <v>25</v>
      </c>
      <c r="C36" s="26"/>
      <c r="D36" s="42"/>
      <c r="E36" s="33"/>
      <c r="F36" s="34"/>
      <c r="G36" s="34"/>
      <c r="H36" s="34"/>
    </row>
    <row r="37" spans="1:18" ht="37.950000000000003" customHeight="1" thickBot="1" x14ac:dyDescent="0.25">
      <c r="D37" s="48" t="s">
        <v>13</v>
      </c>
      <c r="E37" s="49" t="s">
        <v>14</v>
      </c>
      <c r="F37" s="85" t="s">
        <v>15</v>
      </c>
      <c r="G37" s="85"/>
      <c r="H37" s="86"/>
    </row>
    <row r="38" spans="1:18" ht="45" customHeight="1" thickBot="1" x14ac:dyDescent="0.25">
      <c r="B38" s="87" t="s">
        <v>28</v>
      </c>
      <c r="C38" s="88"/>
      <c r="D38" s="50">
        <v>21575</v>
      </c>
      <c r="E38" s="51"/>
      <c r="F38" s="62">
        <f>ROUND((D38*(1-E38)),2)</f>
        <v>21575</v>
      </c>
      <c r="G38" s="63"/>
      <c r="H38" s="64"/>
      <c r="N38" s="24" t="s">
        <v>26</v>
      </c>
      <c r="P38" s="25">
        <f>+F38</f>
        <v>21575</v>
      </c>
      <c r="Q38" s="1">
        <v>7</v>
      </c>
    </row>
    <row r="39" spans="1:18" ht="15" customHeight="1" thickBot="1" x14ac:dyDescent="0.25">
      <c r="B39" s="31"/>
      <c r="C39" s="31"/>
      <c r="D39" s="42"/>
      <c r="E39" s="33"/>
      <c r="F39" s="34"/>
      <c r="G39" s="34"/>
      <c r="H39" s="34"/>
      <c r="N39" s="24"/>
      <c r="P39" s="43"/>
    </row>
    <row r="40" spans="1:18" ht="53.55" customHeight="1" thickBot="1" x14ac:dyDescent="0.25">
      <c r="B40" s="71" t="s">
        <v>37</v>
      </c>
      <c r="C40" s="72"/>
      <c r="D40" s="72"/>
      <c r="E40" s="72"/>
      <c r="F40" s="72"/>
      <c r="G40" s="72"/>
      <c r="H40" s="72"/>
      <c r="I40" s="72"/>
      <c r="J40" s="72"/>
      <c r="K40" s="72"/>
      <c r="L40" s="73"/>
      <c r="M40" s="74">
        <f>+P10+P14+P19+P24+P29+P34+P38</f>
        <v>10927325</v>
      </c>
      <c r="N40" s="75"/>
      <c r="O40" s="75"/>
      <c r="P40" s="76"/>
      <c r="R40" s="38"/>
    </row>
    <row r="41" spans="1:18" ht="53.55" customHeight="1" thickBot="1" x14ac:dyDescent="0.2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5"/>
      <c r="M41" s="45"/>
      <c r="N41" s="45"/>
      <c r="O41" s="45"/>
    </row>
    <row r="42" spans="1:18" ht="21" customHeight="1" thickBot="1" x14ac:dyDescent="0.35">
      <c r="B42" s="77" t="s">
        <v>27</v>
      </c>
      <c r="C42" s="78"/>
      <c r="D42" s="78"/>
      <c r="E42" s="78"/>
      <c r="F42" s="78"/>
      <c r="G42" s="78"/>
      <c r="H42" s="78"/>
      <c r="I42" s="79"/>
      <c r="J42" s="79"/>
      <c r="K42" s="79"/>
      <c r="L42" s="79"/>
      <c r="M42" s="79"/>
      <c r="N42" s="79"/>
      <c r="O42" s="80"/>
    </row>
    <row r="43" spans="1:18" ht="179.55" customHeight="1" thickBot="1" x14ac:dyDescent="0.35">
      <c r="B43" s="81" t="s">
        <v>40</v>
      </c>
      <c r="C43" s="82"/>
      <c r="D43" s="82"/>
      <c r="E43" s="82"/>
      <c r="F43" s="82"/>
      <c r="G43" s="82"/>
      <c r="H43" s="82"/>
      <c r="I43" s="83"/>
      <c r="J43" s="83"/>
      <c r="K43" s="83"/>
      <c r="L43" s="83"/>
      <c r="M43" s="83"/>
      <c r="N43" s="83"/>
      <c r="O43" s="84"/>
    </row>
  </sheetData>
  <mergeCells count="25">
    <mergeCell ref="B40:L40"/>
    <mergeCell ref="M40:P40"/>
    <mergeCell ref="B42:O42"/>
    <mergeCell ref="B43:O43"/>
    <mergeCell ref="F33:H33"/>
    <mergeCell ref="B34:C34"/>
    <mergeCell ref="F34:H34"/>
    <mergeCell ref="F37:H37"/>
    <mergeCell ref="B38:C38"/>
    <mergeCell ref="F38:H38"/>
    <mergeCell ref="F23:H23"/>
    <mergeCell ref="B24:C24"/>
    <mergeCell ref="F24:H24"/>
    <mergeCell ref="F28:H28"/>
    <mergeCell ref="B29:C29"/>
    <mergeCell ref="F29:H29"/>
    <mergeCell ref="B19:C19"/>
    <mergeCell ref="F19:H19"/>
    <mergeCell ref="E1:J1"/>
    <mergeCell ref="A7:A8"/>
    <mergeCell ref="B7:B8"/>
    <mergeCell ref="F13:H13"/>
    <mergeCell ref="B14:C14"/>
    <mergeCell ref="F14:H14"/>
    <mergeCell ref="F18:H18"/>
  </mergeCells>
  <pageMargins left="0.6692913385826772" right="0.6692913385826772" top="0.74803149606299213" bottom="0.74803149606299213" header="0.31496062992125984" footer="0.31496062992125984"/>
  <pageSetup scale="66" orientation="landscape" horizontalDpi="300" verticalDpi="300" r:id="rId1"/>
  <rowBreaks count="1" manualBreakCount="1">
    <brk id="29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OE Lotto 6</vt:lpstr>
      <vt:lpstr>Copertina!Area_stampa</vt:lpstr>
      <vt:lpstr>'OE Lotto 6'!Area_stampa</vt:lpstr>
      <vt:lpstr>'OE Lotto 6'!Titoli_stampa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Davide Melis</cp:lastModifiedBy>
  <cp:lastPrinted>2026-06-19T09:02:16Z</cp:lastPrinted>
  <dcterms:created xsi:type="dcterms:W3CDTF">2026-04-22T18:24:58Z</dcterms:created>
  <dcterms:modified xsi:type="dcterms:W3CDTF">2026-06-25T11:05:10Z</dcterms:modified>
</cp:coreProperties>
</file>